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180" windowHeight="78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Sheet1!$A$2:$G$10</definedName>
    <definedName name="_xlnm.Criteria" localSheetId="0">Sheet1!$B$18:$B$19</definedName>
    <definedName name="_xlnm.Extract" localSheetId="0">Sheet1!$A$21:$G$21</definedName>
  </definedNames>
  <calcPr calcId="144525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B19" i="1"/>
  <c r="F4" i="1"/>
  <c r="F5" i="1"/>
  <c r="F6" i="1"/>
  <c r="F7" i="1"/>
  <c r="F8" i="1"/>
  <c r="F9" i="1"/>
  <c r="F10" i="1"/>
  <c r="F3" i="1"/>
  <c r="B4" i="1"/>
  <c r="B5" i="1"/>
  <c r="B6" i="1"/>
  <c r="B7" i="1"/>
  <c r="B8" i="1"/>
  <c r="B9" i="1"/>
  <c r="B10" i="1"/>
  <c r="B3" i="1"/>
</calcChain>
</file>

<file path=xl/sharedStrings.xml><?xml version="1.0" encoding="utf-8"?>
<sst xmlns="http://schemas.openxmlformats.org/spreadsheetml/2006/main" count="46" uniqueCount="29">
  <si>
    <t>BẢNG THEO DÕI BÁN HÀNG NĂM 2014</t>
  </si>
  <si>
    <t>MÃ SỐ</t>
  </si>
  <si>
    <t>C1209</t>
  </si>
  <si>
    <t>B2301</t>
  </si>
  <si>
    <t>D0706</t>
  </si>
  <si>
    <t>C2711</t>
  </si>
  <si>
    <t>D2910</t>
  </si>
  <si>
    <t>B1903</t>
  </si>
  <si>
    <t>B3004</t>
  </si>
  <si>
    <t>M2310</t>
  </si>
  <si>
    <t>TÊN HÀNG</t>
  </si>
  <si>
    <t>SỐ LƯỢNG</t>
  </si>
  <si>
    <t>NGÀY BÁN</t>
  </si>
  <si>
    <t>NGÀY HHSD</t>
  </si>
  <si>
    <t>ĐƠN GIÁ</t>
  </si>
  <si>
    <t>THÀNH TIỀN</t>
  </si>
  <si>
    <t xml:space="preserve">BẢNG 1: BẢNG HÀNG HÓA </t>
  </si>
  <si>
    <t>MÃ HÀNG</t>
  </si>
  <si>
    <t>DẦU</t>
  </si>
  <si>
    <t>MUỐI</t>
  </si>
  <si>
    <t>BỘT MÌ</t>
  </si>
  <si>
    <t>CÀ PHÊ</t>
  </si>
  <si>
    <t>C</t>
  </si>
  <si>
    <t>B</t>
  </si>
  <si>
    <t>M</t>
  </si>
  <si>
    <t>D</t>
  </si>
  <si>
    <t>dk1</t>
  </si>
  <si>
    <t>TÊN MẶT HÀNG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</si>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</sst>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4" fontId="1" fillId="0" borderId="1" xfId="0" applyNumberFormat="1" applyFont="1" applyBorder="1"/>
    <xf numFmtId="3" fontId="1" fillId="0" borderId="1" xfId="0" applyNumberFormat="1" applyFont="1" applyBorder="1"/>
    <xf numFmtId="0" fontId="1" fillId="0" borderId="1" xfId="0" applyFont="1" applyFill="1" applyBorder="1"/>
    <xf numFmtId="3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3" sqref="E3"/>
    </sheetView>
  </sheetViews>
  <sheetFormatPr defaultRowHeight="15" x14ac:dyDescent="0.25"/>
  <cols>
    <col min="2" max="2" width="17.42578125" customWidth="1"/>
    <col min="3" max="3" width="11.140625" customWidth="1"/>
    <col min="4" max="4" width="12" customWidth="1"/>
    <col min="5" max="5" width="13.28515625" customWidth="1"/>
    <col min="6" max="6" width="9.85546875" customWidth="1"/>
    <col min="7" max="7" width="14.5703125" customWidth="1"/>
  </cols>
  <sheetData>
    <row r="1" spans="1:9" x14ac:dyDescent="0.25">
      <c r="A1" s="3" t="s">
        <v>0</v>
      </c>
      <c r="B1" s="3"/>
      <c r="C1" s="3"/>
      <c r="D1" s="3"/>
      <c r="E1" s="3"/>
      <c r="F1" s="3"/>
      <c r="G1" s="3"/>
      <c r="H1" s="1"/>
      <c r="I1" s="1"/>
    </row>
    <row r="2" spans="1:9" x14ac:dyDescent="0.25">
      <c r="A2" s="4" t="s">
        <v>1</v>
      </c>
      <c r="B2" s="4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 t="s">
        <v>15</v>
      </c>
      <c r="H2" s="1"/>
      <c r="I2" s="1"/>
    </row>
    <row r="3" spans="1:9" x14ac:dyDescent="0.25">
      <c r="A3" s="4" t="s">
        <v>2</v>
      </c>
      <c r="B3" s="4" t="str">
        <f>HLOOKUP(LEFT(A3,1),$E$13:$I$14,2,0)</f>
        <v>CÀ PHÊ</v>
      </c>
      <c r="C3" s="4">
        <v>55</v>
      </c>
      <c r="D3" s="5">
        <v>41883</v>
      </c>
      <c r="E3" s="4"/>
      <c r="F3" s="4">
        <f>HLOOKUP(LEFT(A3,1),$E$13:$I$15,3,0)</f>
        <v>4500</v>
      </c>
      <c r="G3" s="6">
        <f>F3*C3+10%</f>
        <v>247500.1</v>
      </c>
      <c r="H3" s="1"/>
      <c r="I3" s="1"/>
    </row>
    <row r="4" spans="1:9" x14ac:dyDescent="0.25">
      <c r="A4" s="4" t="s">
        <v>3</v>
      </c>
      <c r="B4" s="4" t="str">
        <f t="shared" ref="B4:B10" si="0">HLOOKUP(LEFT(A4,1),$E$13:$I$14,2,0)</f>
        <v>BỘT MÌ</v>
      </c>
      <c r="C4" s="4">
        <v>400</v>
      </c>
      <c r="D4" s="5">
        <v>41913</v>
      </c>
      <c r="E4" s="4"/>
      <c r="F4" s="4">
        <f t="shared" ref="F4:F10" si="1">HLOOKUP(LEFT(A4,1),$E$13:$I$15,3,0)</f>
        <v>1500</v>
      </c>
      <c r="G4" s="6">
        <f t="shared" ref="G4:G10" si="2">F4*C4+10%</f>
        <v>600000.1</v>
      </c>
      <c r="H4" s="1"/>
      <c r="I4" s="1"/>
    </row>
    <row r="5" spans="1:9" x14ac:dyDescent="0.25">
      <c r="A5" s="4" t="s">
        <v>4</v>
      </c>
      <c r="B5" s="4" t="str">
        <f t="shared" si="0"/>
        <v>DẦU</v>
      </c>
      <c r="C5" s="4">
        <v>200</v>
      </c>
      <c r="D5" s="5">
        <v>41861</v>
      </c>
      <c r="E5" s="4"/>
      <c r="F5" s="4">
        <f t="shared" si="1"/>
        <v>6900</v>
      </c>
      <c r="G5" s="6">
        <f t="shared" si="2"/>
        <v>1380000.1</v>
      </c>
      <c r="H5" s="1"/>
      <c r="I5" s="1"/>
    </row>
    <row r="6" spans="1:9" x14ac:dyDescent="0.25">
      <c r="A6" s="4" t="s">
        <v>5</v>
      </c>
      <c r="B6" s="4" t="str">
        <f t="shared" si="0"/>
        <v>CÀ PHÊ</v>
      </c>
      <c r="C6" s="4">
        <v>170</v>
      </c>
      <c r="D6" s="5">
        <v>41988</v>
      </c>
      <c r="E6" s="4"/>
      <c r="F6" s="4">
        <f t="shared" si="1"/>
        <v>4500</v>
      </c>
      <c r="G6" s="6">
        <f t="shared" si="2"/>
        <v>765000.1</v>
      </c>
      <c r="H6" s="1"/>
      <c r="I6" s="1"/>
    </row>
    <row r="7" spans="1:9" x14ac:dyDescent="0.25">
      <c r="A7" s="4" t="s">
        <v>6</v>
      </c>
      <c r="B7" s="4" t="str">
        <f t="shared" si="0"/>
        <v>DẦU</v>
      </c>
      <c r="C7" s="4">
        <v>190</v>
      </c>
      <c r="D7" s="5">
        <v>41973</v>
      </c>
      <c r="E7" s="4"/>
      <c r="F7" s="4">
        <f t="shared" si="1"/>
        <v>6900</v>
      </c>
      <c r="G7" s="6">
        <f t="shared" si="2"/>
        <v>1311000.1000000001</v>
      </c>
      <c r="H7" s="1"/>
      <c r="I7" s="1"/>
    </row>
    <row r="8" spans="1:9" x14ac:dyDescent="0.25">
      <c r="A8" s="4" t="s">
        <v>7</v>
      </c>
      <c r="B8" s="4" t="str">
        <f t="shared" si="0"/>
        <v>BỘT MÌ</v>
      </c>
      <c r="C8" s="4">
        <v>170</v>
      </c>
      <c r="D8" s="5">
        <v>41759</v>
      </c>
      <c r="E8" s="4"/>
      <c r="F8" s="4">
        <f t="shared" si="1"/>
        <v>1500</v>
      </c>
      <c r="G8" s="6">
        <f t="shared" si="2"/>
        <v>255000.1</v>
      </c>
      <c r="H8" s="1"/>
      <c r="I8" s="1"/>
    </row>
    <row r="9" spans="1:9" x14ac:dyDescent="0.25">
      <c r="A9" s="4" t="s">
        <v>8</v>
      </c>
      <c r="B9" s="4" t="str">
        <f t="shared" si="0"/>
        <v>BỘT MÌ</v>
      </c>
      <c r="C9" s="4">
        <v>150</v>
      </c>
      <c r="D9" s="5">
        <v>41819</v>
      </c>
      <c r="E9" s="4"/>
      <c r="F9" s="4">
        <f t="shared" si="1"/>
        <v>1500</v>
      </c>
      <c r="G9" s="6">
        <f t="shared" si="2"/>
        <v>225000.1</v>
      </c>
      <c r="H9" s="1"/>
      <c r="I9" s="1"/>
    </row>
    <row r="10" spans="1:9" x14ac:dyDescent="0.25">
      <c r="A10" s="4" t="s">
        <v>9</v>
      </c>
      <c r="B10" s="4" t="str">
        <f t="shared" si="0"/>
        <v>MUỐI</v>
      </c>
      <c r="C10" s="4">
        <v>100</v>
      </c>
      <c r="D10" s="5">
        <v>41959</v>
      </c>
      <c r="E10" s="4"/>
      <c r="F10" s="4">
        <f t="shared" si="1"/>
        <v>5600</v>
      </c>
      <c r="G10" s="6">
        <f t="shared" si="2"/>
        <v>560000.1</v>
      </c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3" t="s">
        <v>16</v>
      </c>
      <c r="F12" s="3"/>
      <c r="G12" s="3"/>
      <c r="H12" s="3"/>
      <c r="I12" s="3"/>
    </row>
    <row r="13" spans="1:9" x14ac:dyDescent="0.25">
      <c r="A13" s="1"/>
      <c r="B13" s="1"/>
      <c r="C13" s="1"/>
      <c r="D13" s="1"/>
      <c r="E13" s="4" t="s">
        <v>17</v>
      </c>
      <c r="F13" s="4" t="s">
        <v>22</v>
      </c>
      <c r="G13" s="4" t="s">
        <v>23</v>
      </c>
      <c r="H13" s="4" t="s">
        <v>24</v>
      </c>
      <c r="I13" s="4" t="s">
        <v>25</v>
      </c>
    </row>
    <row r="14" spans="1:9" x14ac:dyDescent="0.25">
      <c r="A14" s="1"/>
      <c r="B14" s="1"/>
      <c r="C14" s="1"/>
      <c r="D14" s="1"/>
      <c r="E14" s="4" t="s">
        <v>10</v>
      </c>
      <c r="F14" s="4" t="s">
        <v>21</v>
      </c>
      <c r="G14" s="4" t="s">
        <v>20</v>
      </c>
      <c r="H14" s="4" t="s">
        <v>19</v>
      </c>
      <c r="I14" s="4" t="s">
        <v>18</v>
      </c>
    </row>
    <row r="15" spans="1:9" x14ac:dyDescent="0.25">
      <c r="A15" s="1"/>
      <c r="B15" s="1"/>
      <c r="C15" s="1"/>
      <c r="D15" s="1"/>
      <c r="E15" s="4" t="s">
        <v>14</v>
      </c>
      <c r="F15" s="4">
        <v>4500</v>
      </c>
      <c r="G15" s="4">
        <v>1500</v>
      </c>
      <c r="H15" s="4">
        <v>5600</v>
      </c>
      <c r="I15" s="4">
        <v>6900</v>
      </c>
    </row>
    <row r="18" spans="1:7" x14ac:dyDescent="0.25">
      <c r="B18" t="s">
        <v>26</v>
      </c>
    </row>
    <row r="19" spans="1:7" x14ac:dyDescent="0.25">
      <c r="B19" t="b">
        <f>AND(B3="CÀ PHÊ")</f>
        <v>1</v>
      </c>
    </row>
    <row r="21" spans="1:7" x14ac:dyDescent="0.25">
      <c r="A21" s="4" t="s">
        <v>1</v>
      </c>
      <c r="B21" s="4" t="s">
        <v>10</v>
      </c>
      <c r="C21" s="4" t="s">
        <v>11</v>
      </c>
      <c r="D21" s="4" t="s">
        <v>12</v>
      </c>
      <c r="E21" s="4" t="s">
        <v>13</v>
      </c>
      <c r="F21" s="4" t="s">
        <v>14</v>
      </c>
      <c r="G21" s="4" t="s">
        <v>15</v>
      </c>
    </row>
    <row r="22" spans="1:7" x14ac:dyDescent="0.25">
      <c r="A22" s="4" t="s">
        <v>2</v>
      </c>
      <c r="B22" s="4" t="s">
        <v>21</v>
      </c>
      <c r="C22" s="4">
        <v>55</v>
      </c>
      <c r="D22" s="5">
        <v>41883</v>
      </c>
      <c r="E22" s="4"/>
      <c r="F22" s="4">
        <v>4500</v>
      </c>
      <c r="G22" s="6">
        <v>247500.1</v>
      </c>
    </row>
    <row r="23" spans="1:7" x14ac:dyDescent="0.25">
      <c r="A23" s="4" t="s">
        <v>5</v>
      </c>
      <c r="B23" s="4" t="s">
        <v>21</v>
      </c>
      <c r="C23" s="4">
        <v>170</v>
      </c>
      <c r="D23" s="5">
        <v>41988</v>
      </c>
      <c r="E23" s="4"/>
      <c r="F23" s="4">
        <v>4500</v>
      </c>
      <c r="G23" s="6">
        <v>765000.1</v>
      </c>
    </row>
    <row r="25" spans="1:7" x14ac:dyDescent="0.25">
      <c r="B25" s="7" t="s">
        <v>27</v>
      </c>
      <c r="C25" s="2" t="s">
        <v>28</v>
      </c>
      <c r="D25" s="2"/>
    </row>
    <row r="26" spans="1:7" x14ac:dyDescent="0.25">
      <c r="B26" s="7" t="s">
        <v>21</v>
      </c>
      <c r="C26" s="8"/>
      <c r="D26" s="2"/>
    </row>
    <row r="27" spans="1:7" x14ac:dyDescent="0.25">
      <c r="B27" s="7" t="s">
        <v>20</v>
      </c>
      <c r="C27" s="8"/>
      <c r="D27" s="2"/>
    </row>
    <row r="28" spans="1:7" x14ac:dyDescent="0.25">
      <c r="B28" s="7" t="s">
        <v>19</v>
      </c>
      <c r="C28" s="8"/>
      <c r="D28" s="2"/>
    </row>
    <row r="29" spans="1:7" x14ac:dyDescent="0.25">
      <c r="B29" s="7" t="s">
        <v>18</v>
      </c>
      <c r="C29" s="8"/>
      <c r="D29" s="2"/>
    </row>
  </sheetData>
  <mergeCells count="7">
    <mergeCell ref="C29:D29"/>
    <mergeCell ref="E12:I12"/>
    <mergeCell ref="A1:G1"/>
    <mergeCell ref="C25:D25"/>
    <mergeCell ref="C26:D26"/>
    <mergeCell ref="C27:D27"/>
    <mergeCell ref="C28:D2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2019-07-10T00:22:57Z</dcterms:created>
  <dcterms:modified xsi:type="dcterms:W3CDTF">2019-07-10T01:48:22Z</dcterms:modified>
</cp:coreProperties>
</file>